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196"/>
  </bookViews>
  <sheets>
    <sheet name="Příloha č. 4 ZD" sheetId="1" r:id="rId1"/>
  </sheets>
  <definedNames>
    <definedName name="_xlnm._FilterDatabase" localSheetId="0" hidden="1">'Příloha č. 4 ZD'!$A$2:$U$28</definedName>
  </definedNames>
  <calcPr calcId="125725"/>
</workbook>
</file>

<file path=xl/calcChain.xml><?xml version="1.0" encoding="utf-8"?>
<calcChain xmlns="http://schemas.openxmlformats.org/spreadsheetml/2006/main">
  <c r="P31" i="1"/>
  <c r="Q31"/>
  <c r="R31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5"/>
  <c r="R26"/>
  <c r="R27"/>
  <c r="R28"/>
  <c r="R29"/>
  <c r="R3"/>
</calcChain>
</file>

<file path=xl/sharedStrings.xml><?xml version="1.0" encoding="utf-8"?>
<sst xmlns="http://schemas.openxmlformats.org/spreadsheetml/2006/main" count="221" uniqueCount="93">
  <si>
    <t>c</t>
  </si>
  <si>
    <t>Zákazník</t>
  </si>
  <si>
    <t>Specifikace odběrního místa (OPM)</t>
  </si>
  <si>
    <t xml:space="preserve">Bankovní spojení </t>
  </si>
  <si>
    <t>P.č.</t>
  </si>
  <si>
    <t>č.místa spotřeby</t>
  </si>
  <si>
    <t>EAN</t>
  </si>
  <si>
    <t>Název</t>
  </si>
  <si>
    <t>IČ</t>
  </si>
  <si>
    <t>DIČ</t>
  </si>
  <si>
    <t>Objekty Obce Dambořice</t>
  </si>
  <si>
    <t>Ulice</t>
  </si>
  <si>
    <t>č.p.</t>
  </si>
  <si>
    <t>č.parc.</t>
  </si>
  <si>
    <t>Distribuční sazba</t>
  </si>
  <si>
    <t>Počet fází</t>
  </si>
  <si>
    <t>Hodnota jističe (A)</t>
  </si>
  <si>
    <t>Frekvence odečtů</t>
  </si>
  <si>
    <t>Elektroměr číslo</t>
  </si>
  <si>
    <t>NT(MWh)</t>
  </si>
  <si>
    <t>VT(MWh)</t>
  </si>
  <si>
    <t>MWh/rok</t>
  </si>
  <si>
    <t>Číslo účtu obce</t>
  </si>
  <si>
    <t>Obec Dambořice</t>
  </si>
  <si>
    <t>00284840</t>
  </si>
  <si>
    <t>CZ00284840</t>
  </si>
  <si>
    <t>Bytový dům</t>
  </si>
  <si>
    <t xml:space="preserve">Loučka </t>
  </si>
  <si>
    <t>C02d</t>
  </si>
  <si>
    <t>3053482/0300</t>
  </si>
  <si>
    <t>P</t>
  </si>
  <si>
    <t>Kašna+stromek</t>
  </si>
  <si>
    <t>C01d</t>
  </si>
  <si>
    <t>Farní</t>
  </si>
  <si>
    <t>Hasička nová</t>
  </si>
  <si>
    <t>Pod Kostelem</t>
  </si>
  <si>
    <t>Evangelický hřbitov</t>
  </si>
  <si>
    <t>Katolický hřbitov</t>
  </si>
  <si>
    <t>Hasička stará</t>
  </si>
  <si>
    <t>C25d</t>
  </si>
  <si>
    <t>Koupaliště</t>
  </si>
  <si>
    <t>Zdravotní středisko</t>
  </si>
  <si>
    <t>Obecní úřad</t>
  </si>
  <si>
    <t>Veřejné osvětlení</t>
  </si>
  <si>
    <t>Za Humny</t>
  </si>
  <si>
    <t>C62d</t>
  </si>
  <si>
    <t>Konec</t>
  </si>
  <si>
    <t>U kostela</t>
  </si>
  <si>
    <t>Hřiště TJ Sokol</t>
  </si>
  <si>
    <t>Víceúčelové hřiště</t>
  </si>
  <si>
    <t>430/2</t>
  </si>
  <si>
    <t xml:space="preserve">Garáže </t>
  </si>
  <si>
    <t>Loučka</t>
  </si>
  <si>
    <t>1840/1</t>
  </si>
  <si>
    <t>Polyfunkční dům</t>
  </si>
  <si>
    <t>komerce</t>
  </si>
  <si>
    <t>Šibrov spol.pro byty</t>
  </si>
  <si>
    <t>Loučka Dílna 1</t>
  </si>
  <si>
    <t>Loučka Dílna 2</t>
  </si>
  <si>
    <t xml:space="preserve"> POZNÁMKA:  ozn. P - STEJNÝ TEXT JAKO NA PŘEDCHOZÍM ŘÁDKU</t>
  </si>
  <si>
    <t xml:space="preserve"> </t>
  </si>
  <si>
    <t>859182400200991219</t>
  </si>
  <si>
    <t>859182400200813979</t>
  </si>
  <si>
    <t>859182400200863103</t>
  </si>
  <si>
    <t>859182400200812118</t>
  </si>
  <si>
    <t>859182400200811692</t>
  </si>
  <si>
    <t>859182400200812033</t>
  </si>
  <si>
    <t>859182400210691277</t>
  </si>
  <si>
    <t>1468/2</t>
  </si>
  <si>
    <t>859182400211066081</t>
  </si>
  <si>
    <t>859182400211055269</t>
  </si>
  <si>
    <t>859182400211067026</t>
  </si>
  <si>
    <t>859182400211067033</t>
  </si>
  <si>
    <t>859182400210733946</t>
  </si>
  <si>
    <t>3600076483</t>
  </si>
  <si>
    <t>859182400211067057</t>
  </si>
  <si>
    <t>859182400200811777</t>
  </si>
  <si>
    <t>859182400200813719</t>
  </si>
  <si>
    <t>859182400200812293</t>
  </si>
  <si>
    <t>859182400200811500</t>
  </si>
  <si>
    <t>859182400200812538</t>
  </si>
  <si>
    <t>859182400200812699</t>
  </si>
  <si>
    <t>859182400200947612</t>
  </si>
  <si>
    <t>859182400201161253</t>
  </si>
  <si>
    <t>859182400201487827</t>
  </si>
  <si>
    <t>48510438</t>
  </si>
  <si>
    <t>7428/1</t>
  </si>
  <si>
    <t>C45d</t>
  </si>
  <si>
    <t>859182400200812378</t>
  </si>
  <si>
    <t>859182400200811852</t>
  </si>
  <si>
    <t>859182400211645248</t>
  </si>
  <si>
    <t>Štěpnice ( chatky)</t>
  </si>
  <si>
    <t>Neobsazeno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</si>
</sst>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0"/>
      <name val="Arial"/>
      <family val="2"/>
      <charset val="238"/>
    </font>
    <font>
      <sz val="11"/>
      <color indexed="8"/>
      <name val="Calibri"/>
      <family val="2"/>
      <charset val="1"/>
    </font>
    <font>
      <sz val="10"/>
      <color indexed="8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9"/>
      <color rgb="FF444444"/>
      <name val="Arial"/>
      <family val="2"/>
      <charset val="238"/>
    </font>
    <font>
      <b/>
      <sz val="10"/>
      <color indexed="8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4" fillId="0" borderId="0" xfId="1" applyFont="1"/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7" xfId="1" applyFont="1" applyBorder="1"/>
    <xf numFmtId="0" fontId="2" fillId="0" borderId="8" xfId="1" applyFont="1" applyBorder="1" applyAlignment="1">
      <alignment horizontal="center"/>
    </xf>
    <xf numFmtId="0" fontId="2" fillId="0" borderId="9" xfId="1" applyFont="1" applyBorder="1"/>
    <xf numFmtId="0" fontId="2" fillId="0" borderId="10" xfId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/>
    </xf>
    <xf numFmtId="49" fontId="2" fillId="0" borderId="10" xfId="1" applyNumberFormat="1" applyFont="1" applyBorder="1" applyAlignment="1">
      <alignment horizontal="center"/>
    </xf>
    <xf numFmtId="0" fontId="2" fillId="0" borderId="12" xfId="1" applyFont="1" applyBorder="1"/>
    <xf numFmtId="0" fontId="2" fillId="0" borderId="13" xfId="1" applyFont="1" applyBorder="1" applyAlignment="1">
      <alignment horizontal="center"/>
    </xf>
    <xf numFmtId="0" fontId="2" fillId="0" borderId="13" xfId="1" applyFont="1" applyBorder="1"/>
    <xf numFmtId="0" fontId="2" fillId="0" borderId="14" xfId="1" applyFont="1" applyBorder="1" applyAlignment="1">
      <alignment horizontal="center"/>
    </xf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5" xfId="1" applyFont="1" applyBorder="1"/>
    <xf numFmtId="0" fontId="2" fillId="0" borderId="16" xfId="1" applyFont="1" applyBorder="1" applyAlignment="1">
      <alignment horizontal="center"/>
    </xf>
    <xf numFmtId="0" fontId="2" fillId="0" borderId="17" xfId="1" applyFont="1" applyBorder="1"/>
    <xf numFmtId="0" fontId="2" fillId="0" borderId="18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8" xfId="1" applyFont="1" applyBorder="1"/>
    <xf numFmtId="49" fontId="0" fillId="0" borderId="0" xfId="0" applyNumberFormat="1" applyFont="1"/>
    <xf numFmtId="164" fontId="0" fillId="0" borderId="0" xfId="0" applyNumberFormat="1" applyFont="1"/>
    <xf numFmtId="0" fontId="2" fillId="4" borderId="9" xfId="1" applyFont="1" applyFill="1" applyBorder="1"/>
    <xf numFmtId="0" fontId="2" fillId="4" borderId="10" xfId="1" applyFont="1" applyFill="1" applyBorder="1" applyAlignment="1">
      <alignment horizontal="center"/>
    </xf>
    <xf numFmtId="0" fontId="2" fillId="4" borderId="10" xfId="1" applyFont="1" applyFill="1" applyBorder="1"/>
    <xf numFmtId="0" fontId="2" fillId="4" borderId="11" xfId="1" applyFont="1" applyFill="1" applyBorder="1" applyAlignment="1">
      <alignment horizontal="center"/>
    </xf>
    <xf numFmtId="49" fontId="2" fillId="4" borderId="10" xfId="1" applyNumberFormat="1" applyFont="1" applyFill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0" fontId="3" fillId="2" borderId="21" xfId="1" applyFont="1" applyFill="1" applyBorder="1" applyAlignment="1">
      <alignment horizontal="center"/>
    </xf>
    <xf numFmtId="0" fontId="6" fillId="4" borderId="10" xfId="1" applyFont="1" applyFill="1" applyBorder="1" applyAlignment="1">
      <alignment horizontal="center"/>
    </xf>
    <xf numFmtId="164" fontId="2" fillId="0" borderId="22" xfId="1" applyNumberFormat="1" applyFont="1" applyBorder="1" applyAlignment="1">
      <alignment horizontal="center"/>
    </xf>
    <xf numFmtId="0" fontId="2" fillId="5" borderId="20" xfId="1" applyFont="1" applyFill="1" applyBorder="1"/>
    <xf numFmtId="0" fontId="2" fillId="5" borderId="20" xfId="1" applyFont="1" applyFill="1" applyBorder="1" applyAlignment="1">
      <alignment horizontal="center"/>
    </xf>
    <xf numFmtId="49" fontId="2" fillId="5" borderId="20" xfId="1" applyNumberFormat="1" applyFont="1" applyFill="1" applyBorder="1" applyAlignment="1">
      <alignment horizontal="center"/>
    </xf>
    <xf numFmtId="0" fontId="5" fillId="5" borderId="20" xfId="0" applyFont="1" applyFill="1" applyBorder="1"/>
    <xf numFmtId="164" fontId="0" fillId="5" borderId="20" xfId="0" applyNumberFormat="1" applyFont="1" applyFill="1" applyBorder="1"/>
    <xf numFmtId="164" fontId="2" fillId="5" borderId="20" xfId="1" applyNumberFormat="1" applyFont="1" applyFill="1" applyBorder="1" applyAlignment="1">
      <alignment horizontal="center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3"/>
  <sheetViews>
    <sheetView tabSelected="1" workbookViewId="0">
      <selection activeCell="G36" sqref="G36"/>
    </sheetView>
  </sheetViews>
  <sheetFormatPr defaultColWidth="9.109375" defaultRowHeight="13.8"/>
  <cols>
    <col min="1" max="1" width="3.109375" style="1" customWidth="1"/>
    <col min="2" max="2" width="13.109375" style="2" customWidth="1"/>
    <col min="3" max="3" width="17" style="2" customWidth="1"/>
    <col min="4" max="4" width="18.44140625" style="2" customWidth="1"/>
    <col min="5" max="5" width="9.5546875" style="2" customWidth="1"/>
    <col min="6" max="6" width="13.44140625" style="2" customWidth="1"/>
    <col min="7" max="7" width="18.88671875" style="1" customWidth="1"/>
    <col min="8" max="8" width="14.88671875" style="1" customWidth="1"/>
    <col min="9" max="9" width="7.109375" style="2" customWidth="1"/>
    <col min="10" max="10" width="6.109375" style="2" customWidth="1"/>
    <col min="11" max="11" width="8" style="2" customWidth="1"/>
    <col min="12" max="12" width="4.5546875" style="2" customWidth="1"/>
    <col min="13" max="13" width="6.5546875" style="2" customWidth="1"/>
    <col min="14" max="14" width="7.6640625" style="2" customWidth="1"/>
    <col min="15" max="18" width="10.44140625" style="2" customWidth="1"/>
    <col min="19" max="19" width="14.5546875" style="2" customWidth="1"/>
    <col min="20" max="16384" width="9.109375" style="1"/>
  </cols>
  <sheetData>
    <row r="1" spans="1:21" s="4" customFormat="1" ht="13.2">
      <c r="A1" s="44" t="s">
        <v>0</v>
      </c>
      <c r="B1" s="44"/>
      <c r="C1" s="44"/>
      <c r="D1" s="44" t="s">
        <v>1</v>
      </c>
      <c r="E1" s="44"/>
      <c r="F1" s="44"/>
      <c r="G1" s="44" t="s">
        <v>2</v>
      </c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3" t="s">
        <v>3</v>
      </c>
    </row>
    <row r="2" spans="1:21" s="4" customFormat="1" ht="40.200000000000003" thickBot="1">
      <c r="A2" s="5" t="s">
        <v>4</v>
      </c>
      <c r="B2" s="6" t="s">
        <v>5</v>
      </c>
      <c r="C2" s="7" t="s">
        <v>6</v>
      </c>
      <c r="D2" s="5" t="s">
        <v>7</v>
      </c>
      <c r="E2" s="6" t="s">
        <v>8</v>
      </c>
      <c r="F2" s="7" t="s">
        <v>9</v>
      </c>
      <c r="G2" s="5" t="s">
        <v>10</v>
      </c>
      <c r="H2" s="6" t="s">
        <v>11</v>
      </c>
      <c r="I2" s="6" t="s">
        <v>12</v>
      </c>
      <c r="J2" s="6" t="s">
        <v>13</v>
      </c>
      <c r="K2" s="8" t="s">
        <v>14</v>
      </c>
      <c r="L2" s="8" t="s">
        <v>15</v>
      </c>
      <c r="M2" s="8" t="s">
        <v>16</v>
      </c>
      <c r="N2" s="8" t="s">
        <v>17</v>
      </c>
      <c r="O2" s="8" t="s">
        <v>18</v>
      </c>
      <c r="P2" s="6" t="s">
        <v>19</v>
      </c>
      <c r="Q2" s="6" t="s">
        <v>20</v>
      </c>
      <c r="R2" s="7" t="s">
        <v>21</v>
      </c>
      <c r="S2" s="9" t="s">
        <v>22</v>
      </c>
    </row>
    <row r="3" spans="1:21" ht="14.4" thickBot="1">
      <c r="A3" s="10">
        <v>1</v>
      </c>
      <c r="B3" s="11">
        <v>3100055978</v>
      </c>
      <c r="C3" s="18" t="s">
        <v>61</v>
      </c>
      <c r="D3" s="11" t="s">
        <v>23</v>
      </c>
      <c r="E3" s="11" t="s">
        <v>24</v>
      </c>
      <c r="F3" s="11" t="s">
        <v>25</v>
      </c>
      <c r="G3" s="12" t="s">
        <v>26</v>
      </c>
      <c r="H3" s="12" t="s">
        <v>27</v>
      </c>
      <c r="I3" s="11">
        <v>86</v>
      </c>
      <c r="J3" s="11"/>
      <c r="K3" s="11" t="s">
        <v>32</v>
      </c>
      <c r="L3" s="11">
        <v>3</v>
      </c>
      <c r="M3" s="11">
        <v>25</v>
      </c>
      <c r="N3" s="11">
        <v>1</v>
      </c>
      <c r="O3" s="11">
        <v>148522</v>
      </c>
      <c r="P3" s="36">
        <v>0</v>
      </c>
      <c r="Q3" s="36">
        <v>1.2390000000000001</v>
      </c>
      <c r="R3" s="42">
        <f>P3+Q3</f>
        <v>1.2390000000000001</v>
      </c>
      <c r="S3" s="13" t="s">
        <v>29</v>
      </c>
      <c r="T3" s="35"/>
      <c r="U3" s="35"/>
    </row>
    <row r="4" spans="1:21" ht="14.4" thickBot="1">
      <c r="A4" s="14">
        <v>2</v>
      </c>
      <c r="B4" s="15">
        <v>3101046851</v>
      </c>
      <c r="C4" s="19" t="s">
        <v>84</v>
      </c>
      <c r="D4" s="15" t="s">
        <v>30</v>
      </c>
      <c r="E4" s="19" t="s">
        <v>24</v>
      </c>
      <c r="F4" s="15" t="s">
        <v>25</v>
      </c>
      <c r="G4" s="16" t="s">
        <v>31</v>
      </c>
      <c r="H4" s="16"/>
      <c r="I4" s="15"/>
      <c r="J4" s="15" t="s">
        <v>86</v>
      </c>
      <c r="K4" s="15" t="s">
        <v>28</v>
      </c>
      <c r="L4" s="15">
        <v>3</v>
      </c>
      <c r="M4" s="15">
        <v>25</v>
      </c>
      <c r="N4" s="15">
        <v>1</v>
      </c>
      <c r="O4" s="15">
        <v>394</v>
      </c>
      <c r="P4" s="36">
        <v>0</v>
      </c>
      <c r="Q4" s="36">
        <v>0.92900000000000005</v>
      </c>
      <c r="R4" s="42">
        <f t="shared" ref="R4:R29" si="0">P4+Q4</f>
        <v>0.92900000000000005</v>
      </c>
      <c r="S4" s="17" t="s">
        <v>29</v>
      </c>
      <c r="T4" s="35"/>
      <c r="U4" s="35"/>
    </row>
    <row r="5" spans="1:21" ht="14.4" thickBot="1">
      <c r="A5" s="14">
        <v>3</v>
      </c>
      <c r="B5" s="15">
        <v>3100082844</v>
      </c>
      <c r="C5" s="19" t="s">
        <v>83</v>
      </c>
      <c r="D5" s="15" t="s">
        <v>30</v>
      </c>
      <c r="E5" s="15" t="s">
        <v>30</v>
      </c>
      <c r="F5" s="15" t="s">
        <v>30</v>
      </c>
      <c r="G5" s="16" t="s">
        <v>26</v>
      </c>
      <c r="H5" s="16" t="s">
        <v>27</v>
      </c>
      <c r="I5" s="15">
        <v>87</v>
      </c>
      <c r="J5" s="15"/>
      <c r="K5" s="15" t="s">
        <v>32</v>
      </c>
      <c r="L5" s="15">
        <v>3</v>
      </c>
      <c r="M5" s="15">
        <v>25</v>
      </c>
      <c r="N5" s="15">
        <v>1</v>
      </c>
      <c r="O5" s="15">
        <v>48402973</v>
      </c>
      <c r="P5" s="36">
        <v>0</v>
      </c>
      <c r="Q5" s="36">
        <v>0.13</v>
      </c>
      <c r="R5" s="42">
        <f t="shared" si="0"/>
        <v>0.13</v>
      </c>
      <c r="S5" s="17" t="s">
        <v>30</v>
      </c>
      <c r="T5" s="35"/>
      <c r="U5" s="35"/>
    </row>
    <row r="6" spans="1:21" ht="14.4" thickBot="1">
      <c r="A6" s="14">
        <v>4</v>
      </c>
      <c r="B6" s="15">
        <v>3100051393</v>
      </c>
      <c r="C6" s="19" t="s">
        <v>82</v>
      </c>
      <c r="D6" s="15" t="s">
        <v>30</v>
      </c>
      <c r="E6" s="15" t="s">
        <v>30</v>
      </c>
      <c r="F6" s="15" t="s">
        <v>30</v>
      </c>
      <c r="G6" s="16" t="s">
        <v>26</v>
      </c>
      <c r="H6" s="16" t="s">
        <v>27</v>
      </c>
      <c r="I6" s="15">
        <v>85</v>
      </c>
      <c r="J6" s="15"/>
      <c r="K6" s="15" t="s">
        <v>32</v>
      </c>
      <c r="L6" s="15">
        <v>3</v>
      </c>
      <c r="M6" s="15">
        <v>25</v>
      </c>
      <c r="N6" s="15">
        <v>1</v>
      </c>
      <c r="O6" s="15">
        <v>101317</v>
      </c>
      <c r="P6" s="36">
        <v>0</v>
      </c>
      <c r="Q6" s="36">
        <v>0.106</v>
      </c>
      <c r="R6" s="42">
        <f t="shared" si="0"/>
        <v>0.106</v>
      </c>
      <c r="S6" s="17" t="s">
        <v>30</v>
      </c>
      <c r="T6" s="35"/>
      <c r="U6" s="35"/>
    </row>
    <row r="7" spans="1:21" ht="14.4" thickBot="1">
      <c r="A7" s="14">
        <v>5</v>
      </c>
      <c r="B7" s="15">
        <v>3100039090</v>
      </c>
      <c r="C7" s="19" t="s">
        <v>62</v>
      </c>
      <c r="D7" s="15" t="s">
        <v>30</v>
      </c>
      <c r="E7" s="15" t="s">
        <v>30</v>
      </c>
      <c r="F7" s="15" t="s">
        <v>30</v>
      </c>
      <c r="G7" s="16" t="s">
        <v>26</v>
      </c>
      <c r="H7" s="16" t="s">
        <v>33</v>
      </c>
      <c r="I7" s="15">
        <v>534</v>
      </c>
      <c r="J7" s="15"/>
      <c r="K7" s="15" t="s">
        <v>28</v>
      </c>
      <c r="L7" s="15">
        <v>3</v>
      </c>
      <c r="M7" s="15">
        <v>25</v>
      </c>
      <c r="N7" s="15">
        <v>1</v>
      </c>
      <c r="O7" s="15">
        <v>7089079</v>
      </c>
      <c r="P7" s="36">
        <v>0</v>
      </c>
      <c r="Q7" s="36">
        <v>0.61599999999999999</v>
      </c>
      <c r="R7" s="42">
        <f t="shared" si="0"/>
        <v>0.61599999999999999</v>
      </c>
      <c r="S7" s="17" t="s">
        <v>30</v>
      </c>
      <c r="T7" s="35"/>
      <c r="U7" s="35"/>
    </row>
    <row r="8" spans="1:21" ht="14.4" thickBot="1">
      <c r="A8" s="14">
        <v>6</v>
      </c>
      <c r="B8" s="15">
        <v>3100043264</v>
      </c>
      <c r="C8" s="19" t="s">
        <v>63</v>
      </c>
      <c r="D8" s="15" t="s">
        <v>30</v>
      </c>
      <c r="E8" s="15" t="s">
        <v>30</v>
      </c>
      <c r="F8" s="15" t="s">
        <v>30</v>
      </c>
      <c r="G8" s="16" t="s">
        <v>34</v>
      </c>
      <c r="H8" s="16" t="s">
        <v>35</v>
      </c>
      <c r="I8" s="15"/>
      <c r="J8" s="15"/>
      <c r="K8" s="15" t="s">
        <v>28</v>
      </c>
      <c r="L8" s="15">
        <v>3</v>
      </c>
      <c r="M8" s="15">
        <v>25</v>
      </c>
      <c r="N8" s="15">
        <v>1</v>
      </c>
      <c r="O8" s="15">
        <v>7089130</v>
      </c>
      <c r="P8" s="36">
        <v>0</v>
      </c>
      <c r="Q8" s="36">
        <v>1.8140000000000001</v>
      </c>
      <c r="R8" s="42">
        <f t="shared" si="0"/>
        <v>1.8140000000000001</v>
      </c>
      <c r="S8" s="17" t="s">
        <v>30</v>
      </c>
      <c r="T8" s="35"/>
      <c r="U8" s="35"/>
    </row>
    <row r="9" spans="1:21" ht="14.4" thickBot="1">
      <c r="A9" s="14">
        <v>7</v>
      </c>
      <c r="B9" s="15">
        <v>3100039005</v>
      </c>
      <c r="C9" s="19" t="s">
        <v>81</v>
      </c>
      <c r="D9" s="15" t="s">
        <v>30</v>
      </c>
      <c r="E9" s="15" t="s">
        <v>30</v>
      </c>
      <c r="F9" s="15" t="s">
        <v>30</v>
      </c>
      <c r="G9" s="16" t="s">
        <v>36</v>
      </c>
      <c r="H9" s="16"/>
      <c r="I9" s="15"/>
      <c r="J9" s="15"/>
      <c r="K9" s="15" t="s">
        <v>28</v>
      </c>
      <c r="L9" s="15">
        <v>3</v>
      </c>
      <c r="M9" s="15">
        <v>40</v>
      </c>
      <c r="N9" s="15">
        <v>1</v>
      </c>
      <c r="O9" s="15">
        <v>142118</v>
      </c>
      <c r="P9" s="36">
        <v>0</v>
      </c>
      <c r="Q9" s="36">
        <v>0.19900000000000001</v>
      </c>
      <c r="R9" s="42">
        <f t="shared" si="0"/>
        <v>0.19900000000000001</v>
      </c>
      <c r="S9" s="17" t="s">
        <v>30</v>
      </c>
      <c r="T9" s="35"/>
      <c r="U9" s="35"/>
    </row>
    <row r="10" spans="1:21" ht="14.4" thickBot="1">
      <c r="A10" s="14">
        <v>8</v>
      </c>
      <c r="B10" s="15">
        <v>3100038996</v>
      </c>
      <c r="C10" s="19" t="s">
        <v>80</v>
      </c>
      <c r="D10" s="15" t="s">
        <v>30</v>
      </c>
      <c r="E10" s="15" t="s">
        <v>30</v>
      </c>
      <c r="F10" s="15" t="s">
        <v>30</v>
      </c>
      <c r="G10" s="16" t="s">
        <v>37</v>
      </c>
      <c r="H10" s="16"/>
      <c r="I10" s="15"/>
      <c r="J10" s="15"/>
      <c r="K10" s="15" t="s">
        <v>28</v>
      </c>
      <c r="L10" s="15">
        <v>3</v>
      </c>
      <c r="M10" s="15">
        <v>25</v>
      </c>
      <c r="N10" s="15">
        <v>1</v>
      </c>
      <c r="O10" s="15">
        <v>95852417</v>
      </c>
      <c r="P10" s="36">
        <v>0</v>
      </c>
      <c r="Q10" s="36">
        <v>1.1240000000000001</v>
      </c>
      <c r="R10" s="42">
        <f t="shared" si="0"/>
        <v>1.1240000000000001</v>
      </c>
      <c r="S10" s="17" t="s">
        <v>30</v>
      </c>
      <c r="T10" s="35"/>
      <c r="U10" s="35"/>
    </row>
    <row r="11" spans="1:21" ht="14.4" thickBot="1">
      <c r="A11" s="14">
        <v>9</v>
      </c>
      <c r="B11" s="15">
        <v>3100038925</v>
      </c>
      <c r="C11" s="19" t="s">
        <v>79</v>
      </c>
      <c r="D11" s="15" t="s">
        <v>30</v>
      </c>
      <c r="E11" s="15" t="s">
        <v>30</v>
      </c>
      <c r="F11" s="15" t="s">
        <v>30</v>
      </c>
      <c r="G11" s="16" t="s">
        <v>38</v>
      </c>
      <c r="H11" s="16"/>
      <c r="I11" s="15"/>
      <c r="J11" s="15"/>
      <c r="K11" s="15" t="s">
        <v>39</v>
      </c>
      <c r="L11" s="15">
        <v>3</v>
      </c>
      <c r="M11" s="15">
        <v>50</v>
      </c>
      <c r="N11" s="15">
        <v>1</v>
      </c>
      <c r="O11" s="15">
        <v>91728</v>
      </c>
      <c r="P11" s="36">
        <v>2.3439999999999999</v>
      </c>
      <c r="Q11" s="36">
        <v>4.9320000000000004</v>
      </c>
      <c r="R11" s="42">
        <f t="shared" si="0"/>
        <v>7.2759999999999998</v>
      </c>
      <c r="S11" s="17" t="s">
        <v>30</v>
      </c>
      <c r="T11" s="35"/>
      <c r="U11" s="35"/>
    </row>
    <row r="12" spans="1:21" ht="14.4" thickBot="1">
      <c r="A12" s="14">
        <v>10</v>
      </c>
      <c r="B12" s="15">
        <v>3100038978</v>
      </c>
      <c r="C12" s="19" t="s">
        <v>78</v>
      </c>
      <c r="D12" s="15" t="s">
        <v>30</v>
      </c>
      <c r="E12" s="15" t="s">
        <v>30</v>
      </c>
      <c r="F12" s="15" t="s">
        <v>30</v>
      </c>
      <c r="G12" s="16" t="s">
        <v>40</v>
      </c>
      <c r="H12" s="16"/>
      <c r="I12" s="15"/>
      <c r="J12" s="15"/>
      <c r="K12" s="15" t="s">
        <v>28</v>
      </c>
      <c r="L12" s="15">
        <v>3</v>
      </c>
      <c r="M12" s="15">
        <v>60</v>
      </c>
      <c r="N12" s="15">
        <v>1</v>
      </c>
      <c r="O12" s="15">
        <v>227641</v>
      </c>
      <c r="P12" s="36">
        <v>0</v>
      </c>
      <c r="Q12" s="36">
        <v>1.1659999999999999</v>
      </c>
      <c r="R12" s="42">
        <f t="shared" si="0"/>
        <v>1.1659999999999999</v>
      </c>
      <c r="S12" s="17" t="s">
        <v>30</v>
      </c>
      <c r="T12" s="35"/>
      <c r="U12" s="35"/>
    </row>
    <row r="13" spans="1:21" ht="14.4" thickBot="1">
      <c r="A13" s="14">
        <v>11</v>
      </c>
      <c r="B13" s="15">
        <v>3100039072</v>
      </c>
      <c r="C13" s="19" t="s">
        <v>77</v>
      </c>
      <c r="D13" s="15" t="s">
        <v>30</v>
      </c>
      <c r="E13" s="15" t="s">
        <v>30</v>
      </c>
      <c r="F13" s="15" t="s">
        <v>30</v>
      </c>
      <c r="G13" s="16" t="s">
        <v>41</v>
      </c>
      <c r="H13" s="16"/>
      <c r="I13" s="15">
        <v>468</v>
      </c>
      <c r="J13" s="15"/>
      <c r="K13" s="15" t="s">
        <v>28</v>
      </c>
      <c r="L13" s="15">
        <v>3</v>
      </c>
      <c r="M13" s="15">
        <v>25</v>
      </c>
      <c r="N13" s="15">
        <v>1</v>
      </c>
      <c r="O13" s="19" t="s">
        <v>85</v>
      </c>
      <c r="P13" s="36">
        <v>0</v>
      </c>
      <c r="Q13" s="36">
        <v>4.9790000000000001</v>
      </c>
      <c r="R13" s="42">
        <f t="shared" si="0"/>
        <v>4.9790000000000001</v>
      </c>
      <c r="S13" s="17" t="s">
        <v>30</v>
      </c>
      <c r="T13" s="35"/>
      <c r="U13" s="35"/>
    </row>
    <row r="14" spans="1:21" ht="14.4" thickBot="1">
      <c r="A14" s="14">
        <v>12</v>
      </c>
      <c r="B14" s="15">
        <v>3100038934</v>
      </c>
      <c r="C14" s="19" t="s">
        <v>65</v>
      </c>
      <c r="D14" s="15" t="s">
        <v>30</v>
      </c>
      <c r="E14" s="15" t="s">
        <v>30</v>
      </c>
      <c r="F14" s="15" t="s">
        <v>30</v>
      </c>
      <c r="G14" s="16" t="s">
        <v>42</v>
      </c>
      <c r="H14" s="16" t="s">
        <v>35</v>
      </c>
      <c r="I14" s="15">
        <v>69</v>
      </c>
      <c r="J14" s="15"/>
      <c r="K14" s="15" t="s">
        <v>39</v>
      </c>
      <c r="L14" s="15">
        <v>3</v>
      </c>
      <c r="M14" s="15">
        <v>40</v>
      </c>
      <c r="N14" s="15">
        <v>1</v>
      </c>
      <c r="O14" s="15">
        <v>41608</v>
      </c>
      <c r="P14" s="36">
        <v>2.3149999999999999</v>
      </c>
      <c r="Q14" s="36">
        <v>7.6130000000000004</v>
      </c>
      <c r="R14" s="42">
        <f t="shared" si="0"/>
        <v>9.9280000000000008</v>
      </c>
      <c r="S14" s="17" t="s">
        <v>30</v>
      </c>
      <c r="T14" s="35"/>
      <c r="U14" s="35"/>
    </row>
    <row r="15" spans="1:21" ht="14.4" thickBot="1">
      <c r="A15" s="14">
        <v>13</v>
      </c>
      <c r="B15" s="15">
        <v>3100038943</v>
      </c>
      <c r="C15" s="19" t="s">
        <v>76</v>
      </c>
      <c r="D15" s="15" t="s">
        <v>30</v>
      </c>
      <c r="E15" s="15" t="s">
        <v>30</v>
      </c>
      <c r="F15" s="15" t="s">
        <v>30</v>
      </c>
      <c r="G15" s="16" t="s">
        <v>43</v>
      </c>
      <c r="H15" s="16" t="s">
        <v>44</v>
      </c>
      <c r="I15" s="15"/>
      <c r="J15" s="15"/>
      <c r="K15" s="15" t="s">
        <v>45</v>
      </c>
      <c r="L15" s="15">
        <v>3</v>
      </c>
      <c r="M15" s="15">
        <v>60</v>
      </c>
      <c r="N15" s="15">
        <v>1</v>
      </c>
      <c r="O15" s="15">
        <v>48510469</v>
      </c>
      <c r="P15" s="36">
        <v>0</v>
      </c>
      <c r="Q15" s="36">
        <v>7.38</v>
      </c>
      <c r="R15" s="42">
        <f t="shared" si="0"/>
        <v>7.38</v>
      </c>
      <c r="S15" s="17" t="s">
        <v>30</v>
      </c>
      <c r="T15" s="35"/>
      <c r="U15" s="35"/>
    </row>
    <row r="16" spans="1:21" ht="14.4" thickBot="1">
      <c r="A16" s="14">
        <v>14</v>
      </c>
      <c r="B16" s="15">
        <v>3100038987</v>
      </c>
      <c r="C16" s="19" t="s">
        <v>88</v>
      </c>
      <c r="D16" s="15" t="s">
        <v>30</v>
      </c>
      <c r="E16" s="15" t="s">
        <v>30</v>
      </c>
      <c r="F16" s="15" t="s">
        <v>30</v>
      </c>
      <c r="G16" s="16" t="s">
        <v>43</v>
      </c>
      <c r="H16" s="16" t="s">
        <v>46</v>
      </c>
      <c r="I16" s="15"/>
      <c r="J16" s="15"/>
      <c r="K16" s="15" t="s">
        <v>45</v>
      </c>
      <c r="L16" s="15">
        <v>3</v>
      </c>
      <c r="M16" s="15">
        <v>60</v>
      </c>
      <c r="N16" s="15">
        <v>1</v>
      </c>
      <c r="O16" s="15">
        <v>48510643</v>
      </c>
      <c r="P16" s="36">
        <v>0</v>
      </c>
      <c r="Q16" s="36">
        <v>31.960999999999999</v>
      </c>
      <c r="R16" s="42">
        <f t="shared" si="0"/>
        <v>31.960999999999999</v>
      </c>
      <c r="S16" s="17" t="s">
        <v>30</v>
      </c>
      <c r="T16" s="35"/>
      <c r="U16" s="35"/>
    </row>
    <row r="17" spans="1:21" ht="14.4" thickBot="1">
      <c r="A17" s="14">
        <v>15</v>
      </c>
      <c r="B17" s="15">
        <v>3100038951</v>
      </c>
      <c r="C17" s="19" t="s">
        <v>89</v>
      </c>
      <c r="D17" s="15" t="s">
        <v>30</v>
      </c>
      <c r="E17" s="15" t="s">
        <v>30</v>
      </c>
      <c r="F17" s="15" t="s">
        <v>30</v>
      </c>
      <c r="G17" s="16" t="s">
        <v>43</v>
      </c>
      <c r="H17" s="16" t="s">
        <v>47</v>
      </c>
      <c r="I17" s="15"/>
      <c r="J17" s="15"/>
      <c r="K17" s="15" t="s">
        <v>45</v>
      </c>
      <c r="L17" s="15">
        <v>3</v>
      </c>
      <c r="M17" s="15">
        <v>60</v>
      </c>
      <c r="N17" s="15">
        <v>1</v>
      </c>
      <c r="O17" s="15">
        <v>48510394</v>
      </c>
      <c r="P17" s="36">
        <v>0</v>
      </c>
      <c r="Q17" s="36">
        <v>34.813000000000002</v>
      </c>
      <c r="R17" s="42">
        <f t="shared" si="0"/>
        <v>34.813000000000002</v>
      </c>
      <c r="S17" s="17" t="s">
        <v>30</v>
      </c>
      <c r="T17" s="35"/>
      <c r="U17" s="35"/>
    </row>
    <row r="18" spans="1:21" ht="14.4" thickBot="1">
      <c r="A18" s="14">
        <v>16</v>
      </c>
      <c r="B18" s="15">
        <v>3100038969</v>
      </c>
      <c r="C18" s="19" t="s">
        <v>64</v>
      </c>
      <c r="D18" s="15" t="s">
        <v>30</v>
      </c>
      <c r="E18" s="15" t="s">
        <v>30</v>
      </c>
      <c r="F18" s="15" t="s">
        <v>30</v>
      </c>
      <c r="G18" s="16" t="s">
        <v>43</v>
      </c>
      <c r="H18" s="16" t="s">
        <v>41</v>
      </c>
      <c r="I18" s="15"/>
      <c r="J18" s="15"/>
      <c r="K18" s="15" t="s">
        <v>45</v>
      </c>
      <c r="L18" s="15">
        <v>3</v>
      </c>
      <c r="M18" s="15">
        <v>60</v>
      </c>
      <c r="N18" s="15">
        <v>1</v>
      </c>
      <c r="O18" s="15">
        <v>48510456</v>
      </c>
      <c r="P18" s="36">
        <v>0</v>
      </c>
      <c r="Q18" s="36">
        <v>20.692</v>
      </c>
      <c r="R18" s="42">
        <f t="shared" si="0"/>
        <v>20.692</v>
      </c>
      <c r="S18" s="17" t="s">
        <v>30</v>
      </c>
      <c r="T18" s="35"/>
      <c r="U18" s="35"/>
    </row>
    <row r="19" spans="1:21" ht="14.4" thickBot="1">
      <c r="A19" s="14">
        <v>17</v>
      </c>
      <c r="B19" s="15">
        <v>3100038960</v>
      </c>
      <c r="C19" s="19" t="s">
        <v>66</v>
      </c>
      <c r="D19" s="15" t="s">
        <v>30</v>
      </c>
      <c r="E19" s="15" t="s">
        <v>30</v>
      </c>
      <c r="F19" s="15" t="s">
        <v>30</v>
      </c>
      <c r="G19" s="16" t="s">
        <v>43</v>
      </c>
      <c r="H19" s="16" t="s">
        <v>48</v>
      </c>
      <c r="I19" s="15"/>
      <c r="J19" s="15"/>
      <c r="K19" s="15" t="s">
        <v>45</v>
      </c>
      <c r="L19" s="15">
        <v>3</v>
      </c>
      <c r="M19" s="15">
        <v>80</v>
      </c>
      <c r="N19" s="15">
        <v>1</v>
      </c>
      <c r="O19" s="15">
        <v>93533760</v>
      </c>
      <c r="P19" s="36">
        <v>0</v>
      </c>
      <c r="Q19" s="36">
        <v>6.5730000000000004</v>
      </c>
      <c r="R19" s="42">
        <f t="shared" si="0"/>
        <v>6.5730000000000004</v>
      </c>
      <c r="S19" s="17" t="s">
        <v>30</v>
      </c>
      <c r="T19" s="35"/>
      <c r="U19" s="35"/>
    </row>
    <row r="20" spans="1:21" ht="14.4" thickBot="1">
      <c r="A20" s="14">
        <v>18</v>
      </c>
      <c r="B20" s="19" t="s">
        <v>74</v>
      </c>
      <c r="C20" s="19" t="s">
        <v>75</v>
      </c>
      <c r="D20" s="15" t="s">
        <v>30</v>
      </c>
      <c r="E20" s="15" t="s">
        <v>30</v>
      </c>
      <c r="F20" s="15" t="s">
        <v>30</v>
      </c>
      <c r="G20" s="16" t="s">
        <v>43</v>
      </c>
      <c r="H20" s="16" t="s">
        <v>27</v>
      </c>
      <c r="I20" s="15"/>
      <c r="J20" s="15" t="s">
        <v>68</v>
      </c>
      <c r="K20" s="15" t="s">
        <v>45</v>
      </c>
      <c r="L20" s="15">
        <v>1</v>
      </c>
      <c r="M20" s="15">
        <v>10</v>
      </c>
      <c r="N20" s="15">
        <v>1</v>
      </c>
      <c r="O20" s="15">
        <v>59153</v>
      </c>
      <c r="P20" s="36">
        <v>0</v>
      </c>
      <c r="Q20" s="36">
        <v>0.751</v>
      </c>
      <c r="R20" s="42">
        <f t="shared" si="0"/>
        <v>0.751</v>
      </c>
      <c r="S20" s="17" t="s">
        <v>30</v>
      </c>
    </row>
    <row r="21" spans="1:21" ht="14.4" thickBot="1">
      <c r="A21" s="14">
        <v>19</v>
      </c>
      <c r="B21" s="15">
        <v>3600021108</v>
      </c>
      <c r="C21" s="19" t="s">
        <v>67</v>
      </c>
      <c r="D21" s="15" t="s">
        <v>30</v>
      </c>
      <c r="E21" s="15" t="s">
        <v>30</v>
      </c>
      <c r="F21" s="15" t="s">
        <v>30</v>
      </c>
      <c r="G21" s="16" t="s">
        <v>49</v>
      </c>
      <c r="H21" s="16"/>
      <c r="I21" s="15"/>
      <c r="J21" s="15" t="s">
        <v>50</v>
      </c>
      <c r="K21" s="15" t="s">
        <v>87</v>
      </c>
      <c r="L21" s="15">
        <v>3</v>
      </c>
      <c r="M21" s="15">
        <v>315</v>
      </c>
      <c r="N21" s="15">
        <v>1</v>
      </c>
      <c r="O21" s="15">
        <v>49656881</v>
      </c>
      <c r="P21" s="36">
        <v>98.251999999999995</v>
      </c>
      <c r="Q21" s="36">
        <v>27.646999999999998</v>
      </c>
      <c r="R21" s="42">
        <f t="shared" si="0"/>
        <v>125.899</v>
      </c>
      <c r="S21" s="17" t="s">
        <v>30</v>
      </c>
    </row>
    <row r="22" spans="1:21" ht="14.4" thickBot="1">
      <c r="A22" s="14">
        <v>20</v>
      </c>
      <c r="B22" s="15">
        <v>3600027244</v>
      </c>
      <c r="C22" s="19" t="s">
        <v>73</v>
      </c>
      <c r="D22" s="15" t="s">
        <v>30</v>
      </c>
      <c r="E22" s="15" t="s">
        <v>30</v>
      </c>
      <c r="F22" s="15" t="s">
        <v>30</v>
      </c>
      <c r="G22" s="16" t="s">
        <v>51</v>
      </c>
      <c r="H22" s="16" t="s">
        <v>52</v>
      </c>
      <c r="I22" s="15"/>
      <c r="J22" s="15" t="s">
        <v>53</v>
      </c>
      <c r="K22" s="15" t="s">
        <v>28</v>
      </c>
      <c r="L22" s="15">
        <v>3</v>
      </c>
      <c r="M22" s="15">
        <v>50</v>
      </c>
      <c r="N22" s="15">
        <v>1</v>
      </c>
      <c r="O22" s="15">
        <v>203452</v>
      </c>
      <c r="P22" s="36">
        <v>0</v>
      </c>
      <c r="Q22" s="36">
        <v>0.32200000000000001</v>
      </c>
      <c r="R22" s="42">
        <f t="shared" si="0"/>
        <v>0.32200000000000001</v>
      </c>
      <c r="S22" s="17" t="s">
        <v>30</v>
      </c>
    </row>
    <row r="23" spans="1:21" ht="14.4" thickBot="1">
      <c r="A23" s="37">
        <v>21</v>
      </c>
      <c r="B23" s="45" t="s">
        <v>92</v>
      </c>
      <c r="C23" s="38"/>
      <c r="D23" s="38"/>
      <c r="E23" s="38"/>
      <c r="F23" s="38"/>
      <c r="G23" s="39"/>
      <c r="H23" s="39"/>
      <c r="I23" s="38"/>
      <c r="J23" s="38"/>
      <c r="K23" s="38"/>
      <c r="L23" s="38"/>
      <c r="M23" s="38"/>
      <c r="N23" s="38"/>
      <c r="O23" s="38"/>
      <c r="P23" s="38"/>
      <c r="Q23" s="38"/>
      <c r="R23" s="42"/>
      <c r="S23" s="40"/>
    </row>
    <row r="24" spans="1:21" ht="14.4" thickBot="1">
      <c r="A24" s="37">
        <v>22</v>
      </c>
      <c r="B24" s="45" t="s">
        <v>92</v>
      </c>
      <c r="C24" s="41"/>
      <c r="D24" s="38"/>
      <c r="E24" s="38"/>
      <c r="F24" s="38"/>
      <c r="G24" s="39"/>
      <c r="H24" s="39"/>
      <c r="I24" s="38"/>
      <c r="J24" s="38"/>
      <c r="K24" s="38"/>
      <c r="L24" s="38"/>
      <c r="M24" s="38"/>
      <c r="N24" s="38"/>
      <c r="O24" s="38"/>
      <c r="P24" s="38"/>
      <c r="Q24" s="38"/>
      <c r="R24" s="42"/>
      <c r="S24" s="40"/>
    </row>
    <row r="25" spans="1:21" ht="14.4" thickBot="1">
      <c r="A25" s="14">
        <v>23</v>
      </c>
      <c r="B25" s="15">
        <v>3600076345</v>
      </c>
      <c r="C25" s="19" t="s">
        <v>69</v>
      </c>
      <c r="D25" s="15" t="s">
        <v>30</v>
      </c>
      <c r="E25" s="15" t="s">
        <v>30</v>
      </c>
      <c r="F25" s="15" t="s">
        <v>30</v>
      </c>
      <c r="G25" s="16" t="s">
        <v>54</v>
      </c>
      <c r="H25" s="16" t="s">
        <v>55</v>
      </c>
      <c r="I25" s="15">
        <v>70</v>
      </c>
      <c r="J25" s="15"/>
      <c r="K25" s="15" t="s">
        <v>32</v>
      </c>
      <c r="L25" s="15">
        <v>3</v>
      </c>
      <c r="M25" s="15">
        <v>20</v>
      </c>
      <c r="N25" s="15">
        <v>1</v>
      </c>
      <c r="O25" s="15">
        <v>7814253</v>
      </c>
      <c r="P25" s="36">
        <v>0</v>
      </c>
      <c r="Q25" s="36">
        <v>0.751</v>
      </c>
      <c r="R25" s="42">
        <f t="shared" si="0"/>
        <v>0.751</v>
      </c>
      <c r="S25" s="17" t="s">
        <v>30</v>
      </c>
    </row>
    <row r="26" spans="1:21" ht="14.4" thickBot="1">
      <c r="A26" s="14">
        <v>24</v>
      </c>
      <c r="B26" s="15">
        <v>3600074708</v>
      </c>
      <c r="C26" s="19" t="s">
        <v>70</v>
      </c>
      <c r="D26" s="15" t="s">
        <v>30</v>
      </c>
      <c r="E26" s="15" t="s">
        <v>30</v>
      </c>
      <c r="F26" s="15" t="s">
        <v>30</v>
      </c>
      <c r="G26" s="16" t="s">
        <v>54</v>
      </c>
      <c r="H26" s="16" t="s">
        <v>56</v>
      </c>
      <c r="I26" s="15">
        <v>70</v>
      </c>
      <c r="J26" s="15"/>
      <c r="K26" s="15" t="s">
        <v>32</v>
      </c>
      <c r="L26" s="15">
        <v>3</v>
      </c>
      <c r="M26" s="15">
        <v>25</v>
      </c>
      <c r="N26" s="15">
        <v>1</v>
      </c>
      <c r="O26" s="15">
        <v>4600076646</v>
      </c>
      <c r="P26" s="36">
        <v>0</v>
      </c>
      <c r="Q26" s="36">
        <v>3.01</v>
      </c>
      <c r="R26" s="42">
        <f t="shared" si="0"/>
        <v>3.01</v>
      </c>
      <c r="S26" s="17" t="s">
        <v>30</v>
      </c>
    </row>
    <row r="27" spans="1:21" ht="14.4" thickBot="1">
      <c r="A27" s="14">
        <v>25</v>
      </c>
      <c r="B27" s="15">
        <v>3600076479</v>
      </c>
      <c r="C27" s="19" t="s">
        <v>71</v>
      </c>
      <c r="D27" s="15" t="s">
        <v>30</v>
      </c>
      <c r="E27" s="15" t="s">
        <v>30</v>
      </c>
      <c r="F27" s="15" t="s">
        <v>30</v>
      </c>
      <c r="G27" s="16" t="s">
        <v>57</v>
      </c>
      <c r="H27" s="16"/>
      <c r="I27" s="15"/>
      <c r="J27" s="15" t="s">
        <v>68</v>
      </c>
      <c r="K27" s="15" t="s">
        <v>28</v>
      </c>
      <c r="L27" s="15">
        <v>3</v>
      </c>
      <c r="M27" s="15">
        <v>25</v>
      </c>
      <c r="N27" s="15">
        <v>1</v>
      </c>
      <c r="O27" s="15">
        <v>7814294</v>
      </c>
      <c r="P27" s="36">
        <v>0</v>
      </c>
      <c r="Q27" s="36">
        <v>8.2739999999999991</v>
      </c>
      <c r="R27" s="42">
        <f t="shared" si="0"/>
        <v>8.2739999999999991</v>
      </c>
      <c r="S27" s="17" t="s">
        <v>30</v>
      </c>
    </row>
    <row r="28" spans="1:21">
      <c r="A28" s="20">
        <v>26</v>
      </c>
      <c r="B28" s="21">
        <v>3600076480</v>
      </c>
      <c r="C28" s="26" t="s">
        <v>72</v>
      </c>
      <c r="D28" s="21" t="s">
        <v>30</v>
      </c>
      <c r="E28" s="21" t="s">
        <v>30</v>
      </c>
      <c r="F28" s="21" t="s">
        <v>30</v>
      </c>
      <c r="G28" s="22" t="s">
        <v>58</v>
      </c>
      <c r="H28" s="22"/>
      <c r="I28" s="21"/>
      <c r="J28" s="21" t="s">
        <v>68</v>
      </c>
      <c r="K28" s="21" t="s">
        <v>28</v>
      </c>
      <c r="L28" s="21">
        <v>3</v>
      </c>
      <c r="M28" s="21">
        <v>32</v>
      </c>
      <c r="N28" s="21">
        <v>1</v>
      </c>
      <c r="O28" s="21">
        <v>71814224</v>
      </c>
      <c r="P28" s="36">
        <v>0</v>
      </c>
      <c r="Q28" s="36">
        <v>0.20599999999999999</v>
      </c>
      <c r="R28" s="46">
        <f t="shared" si="0"/>
        <v>0.20599999999999999</v>
      </c>
      <c r="S28" s="23" t="s">
        <v>30</v>
      </c>
    </row>
    <row r="29" spans="1:21">
      <c r="A29" s="47">
        <v>27</v>
      </c>
      <c r="B29" s="48"/>
      <c r="C29" s="49" t="s">
        <v>90</v>
      </c>
      <c r="D29" s="48"/>
      <c r="E29" s="48"/>
      <c r="F29" s="48"/>
      <c r="G29" s="50" t="s">
        <v>91</v>
      </c>
      <c r="H29" s="47"/>
      <c r="I29" s="50">
        <v>7057</v>
      </c>
      <c r="J29" s="48"/>
      <c r="K29" s="48" t="s">
        <v>28</v>
      </c>
      <c r="L29" s="48">
        <v>3</v>
      </c>
      <c r="M29" s="48">
        <v>16</v>
      </c>
      <c r="N29" s="48"/>
      <c r="O29" s="48"/>
      <c r="P29" s="51">
        <v>0</v>
      </c>
      <c r="Q29" s="51">
        <v>0</v>
      </c>
      <c r="R29" s="52">
        <f t="shared" si="0"/>
        <v>0</v>
      </c>
      <c r="S29" s="48"/>
    </row>
    <row r="30" spans="1:21">
      <c r="A30" s="27"/>
      <c r="B30" s="25"/>
      <c r="C30" s="25"/>
      <c r="D30" s="25"/>
      <c r="E30" s="25"/>
      <c r="F30" s="32"/>
      <c r="G30" s="24"/>
      <c r="H30" s="24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8"/>
    </row>
    <row r="31" spans="1:21">
      <c r="A31" s="27"/>
      <c r="B31" s="25"/>
      <c r="C31" s="25"/>
      <c r="D31" s="25"/>
      <c r="E31" s="25"/>
      <c r="F31" s="33"/>
      <c r="G31" s="34"/>
      <c r="H31" s="34"/>
      <c r="I31" s="30"/>
      <c r="J31" s="30"/>
      <c r="K31" s="30"/>
      <c r="L31" s="30"/>
      <c r="M31" s="30"/>
      <c r="N31" s="30"/>
      <c r="O31" s="30"/>
      <c r="P31" s="43">
        <f>SUM(P3:P30)</f>
        <v>102.911</v>
      </c>
      <c r="Q31" s="43">
        <f>SUM(Q3:Q30)</f>
        <v>167.227</v>
      </c>
      <c r="R31" s="43">
        <f>SUM(R3:R30)</f>
        <v>270.13800000000003</v>
      </c>
      <c r="S31" s="31"/>
      <c r="T31" s="24"/>
    </row>
    <row r="32" spans="1:21">
      <c r="A32" s="27"/>
      <c r="B32" s="25"/>
      <c r="C32" s="25"/>
      <c r="D32" s="25"/>
      <c r="E32" s="28"/>
      <c r="F32" s="32"/>
      <c r="G32" s="24"/>
      <c r="H32" s="24"/>
      <c r="I32" s="25"/>
      <c r="O32" s="25"/>
    </row>
    <row r="33" spans="1:7">
      <c r="A33" s="29" t="s">
        <v>59</v>
      </c>
      <c r="B33" s="30"/>
      <c r="C33" s="30"/>
      <c r="D33" s="30"/>
      <c r="E33" s="31"/>
      <c r="G33" s="1" t="s">
        <v>60</v>
      </c>
    </row>
  </sheetData>
  <sheetProtection selectLockedCells="1" selectUnlockedCells="1"/>
  <autoFilter ref="A2:U28"/>
  <mergeCells count="4">
    <mergeCell ref="A1:C1"/>
    <mergeCell ref="D1:F1"/>
    <mergeCell ref="G1:N1"/>
    <mergeCell ref="O1:R1"/>
  </mergeCells>
  <phoneticPr fontId="0" type="noConversion"/>
  <pageMargins left="0.19685039370078741" right="0.19685039370078741" top="0.74803149606299213" bottom="0.74803149606299213" header="0.51181102362204722" footer="0.51181102362204722"/>
  <pageSetup paperSize="9" scale="72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 4 ZD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Jan Husák</dc:creator>
  <cp:lastModifiedBy>Janči</cp:lastModifiedBy>
  <cp:lastPrinted>2013-03-19T02:09:17Z</cp:lastPrinted>
  <dcterms:created xsi:type="dcterms:W3CDTF">2012-08-15T19:18:56Z</dcterms:created>
  <dcterms:modified xsi:type="dcterms:W3CDTF">2016-05-24T15:22:43Z</dcterms:modified>
</cp:coreProperties>
</file>